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ловьёв С.Г\1 Закупочная документация\2026\0МП26\БВК\СПБ\Романовка\"/>
    </mc:Choice>
  </mc:AlternateContent>
  <bookViews>
    <workbookView xWindow="0" yWindow="0" windowWidth="28800" windowHeight="11535"/>
  </bookViews>
  <sheets>
    <sheet name="МЦ" sheetId="1" r:id="rId1"/>
  </sheets>
  <definedNames>
    <definedName name="_xlnm.Print_Area" localSheetId="0">МЦ!$A$1:$M$36</definedName>
  </definedNames>
  <calcPr calcId="162913"/>
</workbook>
</file>

<file path=xl/calcChain.xml><?xml version="1.0" encoding="utf-8"?>
<calcChain xmlns="http://schemas.openxmlformats.org/spreadsheetml/2006/main">
  <c r="G15" i="1" l="1"/>
  <c r="H15" i="1"/>
  <c r="G10" i="1"/>
  <c r="H10" i="1"/>
  <c r="F16" i="1"/>
  <c r="F15" i="1"/>
  <c r="F10" i="1"/>
  <c r="H16" i="1" l="1"/>
  <c r="G16" i="1"/>
  <c r="K16" i="1" s="1"/>
  <c r="K10" i="1"/>
  <c r="M10" i="1" s="1"/>
  <c r="K11" i="1"/>
  <c r="M11" i="1" s="1"/>
  <c r="K12" i="1"/>
  <c r="M12" i="1" s="1"/>
  <c r="K13" i="1"/>
  <c r="L13" i="1" s="1"/>
  <c r="K14" i="1"/>
  <c r="M14" i="1" s="1"/>
  <c r="K15" i="1"/>
  <c r="J10" i="1"/>
  <c r="J11" i="1"/>
  <c r="J12" i="1"/>
  <c r="J13" i="1"/>
  <c r="J14" i="1"/>
  <c r="J15" i="1"/>
  <c r="L14" i="1" l="1"/>
  <c r="L11" i="1"/>
  <c r="L10" i="1"/>
  <c r="L12" i="1"/>
  <c r="M13" i="1"/>
  <c r="M15" i="1" l="1"/>
  <c r="L15" i="1"/>
  <c r="K9" i="1"/>
  <c r="L9" i="1" s="1"/>
  <c r="K8" i="1"/>
  <c r="M9" i="1" l="1"/>
  <c r="L8" i="1"/>
  <c r="M8" i="1"/>
  <c r="L16" i="1" l="1"/>
  <c r="M16" i="1"/>
  <c r="J9" i="1"/>
  <c r="J8" i="1"/>
  <c r="J16" i="1" l="1"/>
  <c r="H27" i="1"/>
</calcChain>
</file>

<file path=xl/sharedStrings.xml><?xml version="1.0" encoding="utf-8"?>
<sst xmlns="http://schemas.openxmlformats.org/spreadsheetml/2006/main" count="52" uniqueCount="46">
  <si>
    <t>№ п/п</t>
  </si>
  <si>
    <t>ед.измер.</t>
  </si>
  <si>
    <t>Кол-во</t>
  </si>
  <si>
    <t>Коэффициент вариации</t>
  </si>
  <si>
    <t>Наименование товара</t>
  </si>
  <si>
    <t>Количество источников ценовой информации</t>
  </si>
  <si>
    <t>Цены поставщиков за единицу товара, рублей</t>
  </si>
  <si>
    <t>НМЦ, руб.</t>
  </si>
  <si>
    <t>Источник №1</t>
  </si>
  <si>
    <t>Источник №2</t>
  </si>
  <si>
    <t>Источник №3</t>
  </si>
  <si>
    <t>Номер источника ценовой информации</t>
  </si>
  <si>
    <t>Реквизиты коммерческого предложения (дата, исх номер)/ ссылка на страницу с ценовой информацией</t>
  </si>
  <si>
    <t>№1</t>
  </si>
  <si>
    <t>№2</t>
  </si>
  <si>
    <t>№3</t>
  </si>
  <si>
    <t>средняя НМЦ за единицу товара, руб.</t>
  </si>
  <si>
    <r>
      <rPr>
        <b/>
        <sz val="11"/>
        <color indexed="8"/>
        <rFont val="Times New Roman"/>
        <family val="1"/>
        <charset val="204"/>
      </rPr>
      <t>Таблица для расчета начальной (максимальной) цены договора на оказание услуг методом сопоставимых рыночных цен (анализа рынка)</t>
    </r>
    <r>
      <rPr>
        <sz val="11"/>
        <color indexed="8"/>
        <rFont val="Times New Roman"/>
        <family val="1"/>
        <charset val="204"/>
      </rPr>
      <t xml:space="preserve">
</t>
    </r>
    <r>
      <rPr>
        <sz val="10"/>
        <color indexed="8"/>
        <rFont val="Calibri"/>
        <family val="2"/>
        <charset val="204"/>
      </rPr>
      <t xml:space="preserve">
</t>
    </r>
  </si>
  <si>
    <t>Источник №4</t>
  </si>
  <si>
    <t>Руководитель ОКСиЭ</t>
  </si>
  <si>
    <t>Наименование, номер статьи бюджета (заполняется в ПЭО)</t>
  </si>
  <si>
    <t>Бюджет доходов и расходов (БДР)</t>
  </si>
  <si>
    <t>Сальдо</t>
  </si>
  <si>
    <t>Бюджет инвестиционных расходов (БИР)</t>
  </si>
  <si>
    <t>"СОГЛАСОВАНО без проверки корректности расчета НМЦ"</t>
  </si>
  <si>
    <t>(В.А. Лебедько)</t>
  </si>
  <si>
    <t>Руководитель отдела экономики</t>
  </si>
  <si>
    <t>Заместитель директора по экономике и финансам</t>
  </si>
  <si>
    <t>КП №1</t>
  </si>
  <si>
    <t>КП №2</t>
  </si>
  <si>
    <t>КП №3</t>
  </si>
  <si>
    <t>Условная ед</t>
  </si>
  <si>
    <t>Срок действия КП</t>
  </si>
  <si>
    <t>ИТОГО</t>
  </si>
  <si>
    <t>НМЦ минимальное КП</t>
  </si>
  <si>
    <t>на Поставку и монтаж модульного отделения почтовой связи площадью 41,8 кв. м, изготовленного из блок-модулей по адресу: 188670, Российская Федерация, обл. Ленинградская, р-н Всеволожский, п Романовка, д. 15, для нужд УФПС Санкт-Петербурга и Ленинградской области</t>
  </si>
  <si>
    <t>Работы по подготовке Основания под МОПС на земельном участке</t>
  </si>
  <si>
    <t>Работы по инженерному обеспечению МОПС – устройство наружных сетей систем водоснабжения и водоотведения</t>
  </si>
  <si>
    <t>ИТОГО общая стоимость подготовки Площадки для монтажа МОПС:</t>
  </si>
  <si>
    <t>МОПС (в соответствии с комплектацией Товара)</t>
  </si>
  <si>
    <t>Работы по установке МОПС и монтажу всех внутренних систем и всех комплектующих МОПС</t>
  </si>
  <si>
    <t>Пусконаладочные работы</t>
  </si>
  <si>
    <t>Работы по наружному оформлению МОПС</t>
  </si>
  <si>
    <t>ИТОГО общая стоимость поставки и монтажа МОПС:</t>
  </si>
  <si>
    <t>Скубий А.В.</t>
  </si>
  <si>
    <t>(Н.С. Любимова)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</si>
</sst>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24" x14ac:knownFonts="1">
    <font>
      <sz val="11"/>
      <color indexed="8"/>
      <name val="Calibri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Fill="0" applyProtection="0"/>
    <xf numFmtId="0" fontId="3" fillId="0" borderId="0" applyNumberFormat="0" applyFill="0" applyBorder="0" applyAlignment="0" applyProtection="0"/>
    <xf numFmtId="0" fontId="13" fillId="0" borderId="0"/>
  </cellStyleXfs>
  <cellXfs count="87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4" fontId="1" fillId="0" borderId="0" xfId="0" applyNumberFormat="1" applyFont="1" applyFill="1" applyAlignment="1" applyProtection="1">
      <alignment horizontal="center"/>
    </xf>
    <xf numFmtId="0" fontId="1" fillId="0" borderId="0" xfId="0" applyFont="1" applyFill="1" applyBorder="1" applyProtection="1"/>
    <xf numFmtId="4" fontId="1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Border="1" applyAlignment="1" applyProtection="1"/>
    <xf numFmtId="4" fontId="1" fillId="2" borderId="0" xfId="0" applyNumberFormat="1" applyFont="1" applyFill="1" applyAlignment="1" applyProtection="1">
      <alignment horizontal="center"/>
    </xf>
    <xf numFmtId="0" fontId="6" fillId="0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/>
    </xf>
    <xf numFmtId="4" fontId="18" fillId="0" borderId="0" xfId="0" applyNumberFormat="1" applyFont="1" applyFill="1" applyBorder="1" applyAlignment="1" applyProtection="1">
      <alignment horizontal="center"/>
    </xf>
    <xf numFmtId="4" fontId="19" fillId="0" borderId="0" xfId="0" applyNumberFormat="1" applyFont="1" applyFill="1" applyBorder="1" applyAlignment="1" applyProtection="1">
      <alignment horizontal="center"/>
    </xf>
    <xf numFmtId="0" fontId="19" fillId="0" borderId="0" xfId="0" applyFont="1" applyFill="1" applyBorder="1" applyProtection="1"/>
    <xf numFmtId="0" fontId="18" fillId="0" borderId="0" xfId="0" applyFont="1" applyFill="1" applyBorder="1" applyAlignment="1" applyProtection="1">
      <alignment vertical="center" wrapText="1"/>
    </xf>
    <xf numFmtId="4" fontId="1" fillId="0" borderId="7" xfId="0" applyNumberFormat="1" applyFont="1" applyFill="1" applyBorder="1" applyAlignment="1" applyProtection="1">
      <alignment horizontal="center"/>
    </xf>
    <xf numFmtId="0" fontId="1" fillId="0" borderId="7" xfId="0" applyFont="1" applyFill="1" applyBorder="1" applyProtection="1"/>
    <xf numFmtId="2" fontId="8" fillId="0" borderId="2" xfId="0" applyNumberFormat="1" applyFont="1" applyFill="1" applyBorder="1" applyAlignment="1" applyProtection="1">
      <alignment vertical="center" wrapText="1"/>
    </xf>
    <xf numFmtId="0" fontId="6" fillId="0" borderId="7" xfId="0" applyFont="1" applyFill="1" applyBorder="1" applyAlignment="1" applyProtection="1">
      <alignment vertical="center" wrapText="1"/>
    </xf>
    <xf numFmtId="2" fontId="8" fillId="0" borderId="7" xfId="0" applyNumberFormat="1" applyFont="1" applyFill="1" applyBorder="1" applyAlignment="1" applyProtection="1">
      <alignment vertical="center" wrapText="1"/>
    </xf>
    <xf numFmtId="2" fontId="6" fillId="0" borderId="2" xfId="0" applyNumberFormat="1" applyFont="1" applyFill="1" applyBorder="1" applyAlignment="1" applyProtection="1">
      <alignment vertical="center" wrapText="1"/>
    </xf>
    <xf numFmtId="4" fontId="15" fillId="0" borderId="7" xfId="0" applyNumberFormat="1" applyFont="1" applyFill="1" applyBorder="1" applyAlignment="1" applyProtection="1">
      <alignment vertical="center" wrapText="1"/>
    </xf>
    <xf numFmtId="2" fontId="6" fillId="0" borderId="7" xfId="0" applyNumberFormat="1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0" fontId="12" fillId="0" borderId="7" xfId="0" applyFont="1" applyFill="1" applyBorder="1" applyAlignment="1" applyProtection="1">
      <alignment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  <xf numFmtId="4" fontId="7" fillId="0" borderId="7" xfId="0" applyNumberFormat="1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vertical="center" wrapText="1"/>
    </xf>
    <xf numFmtId="4" fontId="15" fillId="2" borderId="7" xfId="0" applyNumberFormat="1" applyFont="1" applyFill="1" applyBorder="1" applyAlignment="1" applyProtection="1">
      <alignment horizontal="center" vertical="center" wrapText="1"/>
    </xf>
    <xf numFmtId="164" fontId="14" fillId="0" borderId="7" xfId="2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64" fontId="14" fillId="0" borderId="2" xfId="2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center" vertical="center" wrapText="1"/>
    </xf>
    <xf numFmtId="4" fontId="15" fillId="2" borderId="7" xfId="0" applyNumberFormat="1" applyFont="1" applyFill="1" applyBorder="1" applyAlignment="1" applyProtection="1">
      <alignment horizontal="center" vertical="center" wrapText="1"/>
    </xf>
    <xf numFmtId="4" fontId="15" fillId="0" borderId="7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  <xf numFmtId="4" fontId="15" fillId="2" borderId="7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  <xf numFmtId="0" fontId="20" fillId="0" borderId="2" xfId="0" applyFont="1" applyFill="1" applyBorder="1" applyAlignment="1" applyProtection="1">
      <alignment vertical="center" wrapText="1"/>
    </xf>
    <xf numFmtId="0" fontId="21" fillId="0" borderId="2" xfId="0" applyFont="1" applyFill="1" applyBorder="1" applyAlignment="1" applyProtection="1">
      <alignment vertical="center" wrapText="1"/>
    </xf>
    <xf numFmtId="0" fontId="22" fillId="0" borderId="7" xfId="0" applyFont="1" applyFill="1" applyBorder="1" applyAlignment="1" applyProtection="1">
      <alignment vertical="center" wrapText="1"/>
    </xf>
    <xf numFmtId="164" fontId="23" fillId="0" borderId="2" xfId="2" applyNumberFormat="1" applyFont="1" applyFill="1" applyBorder="1" applyAlignment="1">
      <alignment horizontal="center" vertical="center" wrapText="1"/>
    </xf>
    <xf numFmtId="164" fontId="23" fillId="0" borderId="7" xfId="2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16" fillId="0" borderId="1" xfId="1" applyFont="1" applyFill="1" applyBorder="1" applyAlignment="1" applyProtection="1">
      <alignment horizontal="center" vertical="center" wrapText="1"/>
    </xf>
    <xf numFmtId="0" fontId="17" fillId="0" borderId="1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8" fillId="0" borderId="11" xfId="0" applyNumberFormat="1" applyFont="1" applyFill="1" applyBorder="1" applyAlignment="1" applyProtection="1">
      <alignment horizontal="center" vertical="center" wrapText="1"/>
    </xf>
    <xf numFmtId="0" fontId="16" fillId="0" borderId="11" xfId="1" applyFont="1" applyFill="1" applyBorder="1" applyAlignment="1" applyProtection="1">
      <alignment horizontal="center" vertical="center" wrapText="1"/>
    </xf>
    <xf numFmtId="0" fontId="16" fillId="0" borderId="13" xfId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4" fontId="19" fillId="0" borderId="12" xfId="0" applyNumberFormat="1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4" fontId="1" fillId="0" borderId="7" xfId="0" applyNumberFormat="1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4"/>
  <sheetViews>
    <sheetView tabSelected="1" view="pageBreakPreview" zoomScale="115" zoomScaleSheetLayoutView="115" workbookViewId="0">
      <selection activeCell="H15" sqref="H15"/>
    </sheetView>
  </sheetViews>
  <sheetFormatPr defaultColWidth="9.140625" defaultRowHeight="12.75" x14ac:dyDescent="0.2"/>
  <cols>
    <col min="1" max="1" width="4.28515625" style="7" customWidth="1"/>
    <col min="2" max="2" width="37" style="1" customWidth="1"/>
    <col min="3" max="3" width="6" style="2" customWidth="1"/>
    <col min="4" max="4" width="7.5703125" style="3" customWidth="1"/>
    <col min="5" max="5" width="10" style="3" customWidth="1"/>
    <col min="6" max="6" width="12.42578125" style="3" customWidth="1"/>
    <col min="7" max="7" width="12.85546875" style="3" customWidth="1"/>
    <col min="8" max="8" width="13.140625" style="3" customWidth="1"/>
    <col min="9" max="9" width="13.140625" style="3" hidden="1" customWidth="1"/>
    <col min="10" max="10" width="14.42578125" style="3" customWidth="1"/>
    <col min="11" max="11" width="15" style="12" customWidth="1"/>
    <col min="12" max="12" width="15.140625" style="3" customWidth="1"/>
    <col min="13" max="13" width="27.5703125" style="1" customWidth="1"/>
    <col min="14" max="16384" width="9.140625" style="1"/>
  </cols>
  <sheetData>
    <row r="1" spans="1:17" ht="18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7" ht="19.5" customHeight="1" x14ac:dyDescent="0.2">
      <c r="A2" s="67" t="s">
        <v>17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7" ht="39.75" customHeight="1" x14ac:dyDescent="0.2">
      <c r="A3" s="68" t="s">
        <v>35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7" ht="21" customHeight="1" thickBot="1" x14ac:dyDescent="0.3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7" ht="57" customHeight="1" thickBot="1" x14ac:dyDescent="0.25">
      <c r="A5" s="73" t="s">
        <v>0</v>
      </c>
      <c r="B5" s="73" t="s">
        <v>4</v>
      </c>
      <c r="C5" s="73" t="s">
        <v>1</v>
      </c>
      <c r="D5" s="73" t="s">
        <v>2</v>
      </c>
      <c r="E5" s="73" t="s">
        <v>5</v>
      </c>
      <c r="F5" s="76" t="s">
        <v>6</v>
      </c>
      <c r="G5" s="77"/>
      <c r="H5" s="77"/>
      <c r="I5" s="78"/>
      <c r="J5" s="73" t="s">
        <v>16</v>
      </c>
      <c r="K5" s="70" t="s">
        <v>34</v>
      </c>
      <c r="L5" s="73" t="s">
        <v>3</v>
      </c>
      <c r="M5" s="73" t="s">
        <v>7</v>
      </c>
      <c r="Q5" s="10"/>
    </row>
    <row r="6" spans="1:17" ht="15" customHeight="1" x14ac:dyDescent="0.2">
      <c r="A6" s="74"/>
      <c r="B6" s="74"/>
      <c r="C6" s="74"/>
      <c r="D6" s="74"/>
      <c r="E6" s="74"/>
      <c r="F6" s="55" t="s">
        <v>8</v>
      </c>
      <c r="G6" s="55" t="s">
        <v>9</v>
      </c>
      <c r="H6" s="55" t="s">
        <v>10</v>
      </c>
      <c r="I6" s="55" t="s">
        <v>18</v>
      </c>
      <c r="J6" s="74"/>
      <c r="K6" s="71"/>
      <c r="L6" s="74"/>
      <c r="M6" s="74"/>
    </row>
    <row r="7" spans="1:17" ht="15.75" customHeight="1" thickBot="1" x14ac:dyDescent="0.25">
      <c r="A7" s="75"/>
      <c r="B7" s="75"/>
      <c r="C7" s="75"/>
      <c r="D7" s="75"/>
      <c r="E7" s="75"/>
      <c r="F7" s="56"/>
      <c r="G7" s="56"/>
      <c r="H7" s="56"/>
      <c r="I7" s="56"/>
      <c r="J7" s="75"/>
      <c r="K7" s="72"/>
      <c r="L7" s="75"/>
      <c r="M7" s="75"/>
    </row>
    <row r="8" spans="1:17" ht="64.5" customHeight="1" x14ac:dyDescent="0.2">
      <c r="A8" s="34"/>
      <c r="B8" s="39" t="s">
        <v>36</v>
      </c>
      <c r="C8" s="29" t="s">
        <v>31</v>
      </c>
      <c r="D8" s="30">
        <v>1</v>
      </c>
      <c r="E8" s="30">
        <v>3</v>
      </c>
      <c r="F8" s="41">
        <v>187000</v>
      </c>
      <c r="G8" s="41">
        <v>210000</v>
      </c>
      <c r="H8" s="42">
        <v>200000</v>
      </c>
      <c r="I8" s="33"/>
      <c r="J8" s="32">
        <f>(G8+F8+H8)/3</f>
        <v>199000</v>
      </c>
      <c r="K8" s="40">
        <f>MIN(F8:H8)</f>
        <v>187000</v>
      </c>
      <c r="L8" s="30">
        <f>STDEV(F8:H8)/K8*100</f>
        <v>6.1671457725512271</v>
      </c>
      <c r="M8" s="37">
        <f>K8</f>
        <v>187000</v>
      </c>
    </row>
    <row r="9" spans="1:17" ht="64.5" customHeight="1" x14ac:dyDescent="0.2">
      <c r="A9" s="35"/>
      <c r="B9" s="39" t="s">
        <v>37</v>
      </c>
      <c r="C9" s="29" t="s">
        <v>31</v>
      </c>
      <c r="D9" s="30">
        <v>1</v>
      </c>
      <c r="E9" s="30">
        <v>3</v>
      </c>
      <c r="F9" s="41">
        <v>350000</v>
      </c>
      <c r="G9" s="41">
        <v>360000</v>
      </c>
      <c r="H9" s="42">
        <v>380000</v>
      </c>
      <c r="I9" s="33"/>
      <c r="J9" s="32">
        <f t="shared" ref="J9:J15" si="0">(G9+F9+H9)/3</f>
        <v>363333.33333333331</v>
      </c>
      <c r="K9" s="45">
        <f t="shared" ref="K9:K16" si="1">MIN(F9:H9)</f>
        <v>350000</v>
      </c>
      <c r="L9" s="30">
        <f>STDEV(F9:H9)/K9*100</f>
        <v>4.3643578047198472</v>
      </c>
      <c r="M9" s="37">
        <f t="shared" ref="M9:M14" si="2">K9</f>
        <v>350000</v>
      </c>
    </row>
    <row r="10" spans="1:17" ht="64.5" customHeight="1" x14ac:dyDescent="0.2">
      <c r="A10" s="34"/>
      <c r="B10" s="51" t="s">
        <v>38</v>
      </c>
      <c r="C10" s="29"/>
      <c r="D10" s="28"/>
      <c r="E10" s="28"/>
      <c r="F10" s="53">
        <f>SUM(F8:F9)</f>
        <v>537000</v>
      </c>
      <c r="G10" s="53">
        <f t="shared" ref="G10:H10" si="3">SUM(G8:G9)</f>
        <v>570000</v>
      </c>
      <c r="H10" s="53">
        <f t="shared" si="3"/>
        <v>580000</v>
      </c>
      <c r="I10" s="31"/>
      <c r="J10" s="32">
        <f t="shared" si="0"/>
        <v>562333.33333333337</v>
      </c>
      <c r="K10" s="48">
        <f t="shared" si="1"/>
        <v>537000</v>
      </c>
      <c r="L10" s="30">
        <f t="shared" ref="L10:L14" si="4">STDEV(F10:H10)/K10*100</f>
        <v>4.1902889712570257</v>
      </c>
      <c r="M10" s="49">
        <f t="shared" si="2"/>
        <v>537000</v>
      </c>
    </row>
    <row r="11" spans="1:17" ht="64.5" customHeight="1" x14ac:dyDescent="0.2">
      <c r="A11" s="34"/>
      <c r="B11" s="50" t="s">
        <v>39</v>
      </c>
      <c r="C11" s="29" t="s">
        <v>31</v>
      </c>
      <c r="D11" s="30">
        <v>1</v>
      </c>
      <c r="E11" s="30">
        <v>3</v>
      </c>
      <c r="F11" s="43">
        <v>7177000</v>
      </c>
      <c r="G11" s="43">
        <v>7600000</v>
      </c>
      <c r="H11" s="44">
        <v>7500000</v>
      </c>
      <c r="I11" s="31"/>
      <c r="J11" s="32">
        <f t="shared" si="0"/>
        <v>7425666.666666667</v>
      </c>
      <c r="K11" s="48">
        <f t="shared" si="1"/>
        <v>7177000</v>
      </c>
      <c r="L11" s="30">
        <f t="shared" si="4"/>
        <v>3.0803946665124085</v>
      </c>
      <c r="M11" s="49">
        <f t="shared" si="2"/>
        <v>7177000</v>
      </c>
    </row>
    <row r="12" spans="1:17" ht="64.5" customHeight="1" x14ac:dyDescent="0.2">
      <c r="A12" s="34"/>
      <c r="B12" s="50" t="s">
        <v>40</v>
      </c>
      <c r="C12" s="29" t="s">
        <v>31</v>
      </c>
      <c r="D12" s="30">
        <v>1</v>
      </c>
      <c r="E12" s="30">
        <v>3</v>
      </c>
      <c r="F12" s="43">
        <v>586000</v>
      </c>
      <c r="G12" s="43">
        <v>610000</v>
      </c>
      <c r="H12" s="44">
        <v>600000</v>
      </c>
      <c r="I12" s="31"/>
      <c r="J12" s="32">
        <f t="shared" si="0"/>
        <v>598666.66666666663</v>
      </c>
      <c r="K12" s="48">
        <f t="shared" si="1"/>
        <v>586000</v>
      </c>
      <c r="L12" s="30">
        <f t="shared" si="4"/>
        <v>2.0572401956797637</v>
      </c>
      <c r="M12" s="49">
        <f t="shared" si="2"/>
        <v>586000</v>
      </c>
    </row>
    <row r="13" spans="1:17" ht="64.5" customHeight="1" x14ac:dyDescent="0.2">
      <c r="A13" s="34"/>
      <c r="B13" s="50" t="s">
        <v>41</v>
      </c>
      <c r="C13" s="29" t="s">
        <v>31</v>
      </c>
      <c r="D13" s="30">
        <v>1</v>
      </c>
      <c r="E13" s="30">
        <v>3</v>
      </c>
      <c r="F13" s="43">
        <v>150000</v>
      </c>
      <c r="G13" s="43">
        <v>159000</v>
      </c>
      <c r="H13" s="44">
        <v>155000</v>
      </c>
      <c r="I13" s="31"/>
      <c r="J13" s="32">
        <f t="shared" si="0"/>
        <v>154666.66666666666</v>
      </c>
      <c r="K13" s="48">
        <f t="shared" si="1"/>
        <v>150000</v>
      </c>
      <c r="L13" s="30">
        <f t="shared" si="4"/>
        <v>3.0061665018819292</v>
      </c>
      <c r="M13" s="49">
        <f t="shared" si="2"/>
        <v>150000</v>
      </c>
    </row>
    <row r="14" spans="1:17" ht="76.5" customHeight="1" x14ac:dyDescent="0.2">
      <c r="A14" s="34"/>
      <c r="B14" s="50" t="s">
        <v>42</v>
      </c>
      <c r="C14" s="29" t="s">
        <v>31</v>
      </c>
      <c r="D14" s="28">
        <v>1</v>
      </c>
      <c r="E14" s="28">
        <v>3</v>
      </c>
      <c r="F14" s="43">
        <v>450000</v>
      </c>
      <c r="G14" s="43">
        <v>470000</v>
      </c>
      <c r="H14" s="44">
        <v>500000</v>
      </c>
      <c r="I14" s="31"/>
      <c r="J14" s="32">
        <f t="shared" si="0"/>
        <v>473333.33333333331</v>
      </c>
      <c r="K14" s="48">
        <f t="shared" si="1"/>
        <v>450000</v>
      </c>
      <c r="L14" s="30">
        <f t="shared" si="4"/>
        <v>5.5924699520524062</v>
      </c>
      <c r="M14" s="49">
        <f t="shared" si="2"/>
        <v>450000</v>
      </c>
    </row>
    <row r="15" spans="1:17" ht="76.5" customHeight="1" x14ac:dyDescent="0.2">
      <c r="A15" s="34"/>
      <c r="B15" s="52" t="s">
        <v>43</v>
      </c>
      <c r="C15" s="29"/>
      <c r="D15" s="28"/>
      <c r="E15" s="28"/>
      <c r="F15" s="54">
        <f>SUM(F11:F14)</f>
        <v>8363000</v>
      </c>
      <c r="G15" s="54">
        <f t="shared" ref="G15:H15" si="5">SUM(G11:G14)</f>
        <v>8839000</v>
      </c>
      <c r="H15" s="54">
        <f t="shared" si="5"/>
        <v>8755000</v>
      </c>
      <c r="I15" s="33"/>
      <c r="J15" s="32">
        <f t="shared" si="0"/>
        <v>8652333.333333334</v>
      </c>
      <c r="K15" s="48">
        <f t="shared" si="1"/>
        <v>8363000</v>
      </c>
      <c r="L15" s="30">
        <f t="shared" ref="L15:L16" si="6">STDEV(F15:H15)/K15*100</f>
        <v>3.0379721191506524</v>
      </c>
      <c r="M15" s="47">
        <f>K15</f>
        <v>8363000</v>
      </c>
    </row>
    <row r="16" spans="1:17" ht="76.5" customHeight="1" x14ac:dyDescent="0.2">
      <c r="A16" s="34"/>
      <c r="B16" s="36" t="s">
        <v>33</v>
      </c>
      <c r="C16" s="29"/>
      <c r="D16" s="30"/>
      <c r="E16" s="30"/>
      <c r="F16" s="54">
        <f>F15+F10</f>
        <v>8900000</v>
      </c>
      <c r="G16" s="54">
        <f t="shared" ref="G16:H16" si="7">G15+G10</f>
        <v>9409000</v>
      </c>
      <c r="H16" s="54">
        <f t="shared" si="7"/>
        <v>9335000</v>
      </c>
      <c r="I16" s="33"/>
      <c r="J16" s="46">
        <f>SUM(J8:J15)</f>
        <v>18429333.333333336</v>
      </c>
      <c r="K16" s="48">
        <f t="shared" si="1"/>
        <v>8900000</v>
      </c>
      <c r="L16" s="30">
        <f t="shared" si="6"/>
        <v>3.0899965932442379</v>
      </c>
      <c r="M16" s="38">
        <f>K16</f>
        <v>8900000</v>
      </c>
    </row>
    <row r="17" spans="1:13" ht="31.5" customHeight="1" x14ac:dyDescent="0.2">
      <c r="A17" s="13"/>
      <c r="B17" s="14" t="s">
        <v>11</v>
      </c>
      <c r="C17" s="61" t="s">
        <v>12</v>
      </c>
      <c r="D17" s="62"/>
      <c r="E17" s="62"/>
      <c r="F17" s="62"/>
      <c r="G17" s="62"/>
      <c r="H17" s="62"/>
      <c r="I17" s="62"/>
      <c r="J17" s="62"/>
      <c r="K17" s="62"/>
      <c r="L17" s="63" t="s">
        <v>32</v>
      </c>
      <c r="M17" s="64"/>
    </row>
    <row r="18" spans="1:13" ht="15.75" customHeight="1" x14ac:dyDescent="0.2">
      <c r="A18" s="13"/>
      <c r="B18" s="14" t="s">
        <v>13</v>
      </c>
      <c r="C18" s="57" t="s">
        <v>28</v>
      </c>
      <c r="D18" s="65"/>
      <c r="E18" s="65"/>
      <c r="F18" s="65"/>
      <c r="G18" s="65"/>
      <c r="H18" s="65"/>
      <c r="I18" s="65"/>
      <c r="J18" s="65"/>
      <c r="K18" s="66"/>
      <c r="L18" s="59"/>
      <c r="M18" s="60"/>
    </row>
    <row r="19" spans="1:13" ht="15.75" customHeight="1" x14ac:dyDescent="0.2">
      <c r="A19" s="13"/>
      <c r="B19" s="14" t="s">
        <v>14</v>
      </c>
      <c r="C19" s="57" t="s">
        <v>29</v>
      </c>
      <c r="D19" s="65"/>
      <c r="E19" s="65"/>
      <c r="F19" s="65"/>
      <c r="G19" s="65"/>
      <c r="H19" s="65"/>
      <c r="I19" s="65"/>
      <c r="J19" s="65"/>
      <c r="K19" s="66"/>
      <c r="L19" s="59"/>
      <c r="M19" s="60"/>
    </row>
    <row r="20" spans="1:13" ht="15.75" customHeight="1" x14ac:dyDescent="0.2">
      <c r="A20" s="15"/>
      <c r="B20" s="16" t="s">
        <v>15</v>
      </c>
      <c r="C20" s="57" t="s">
        <v>30</v>
      </c>
      <c r="D20" s="65"/>
      <c r="E20" s="65"/>
      <c r="F20" s="65"/>
      <c r="G20" s="65"/>
      <c r="H20" s="65"/>
      <c r="I20" s="65"/>
      <c r="J20" s="65"/>
      <c r="K20" s="66"/>
      <c r="L20" s="59"/>
      <c r="M20" s="60"/>
    </row>
    <row r="21" spans="1:13" ht="15.75" x14ac:dyDescent="0.2">
      <c r="A21" s="13"/>
      <c r="B21" s="14"/>
      <c r="C21" s="57"/>
      <c r="D21" s="58"/>
      <c r="E21" s="58"/>
      <c r="F21" s="58"/>
      <c r="G21" s="58"/>
      <c r="H21" s="58"/>
      <c r="I21" s="58"/>
      <c r="J21" s="58"/>
      <c r="K21" s="58"/>
      <c r="L21" s="59"/>
      <c r="M21" s="60"/>
    </row>
    <row r="22" spans="1:13" s="24" customFormat="1" ht="13.5" customHeight="1" x14ac:dyDescent="0.25">
      <c r="A22" s="19"/>
      <c r="B22" s="20"/>
      <c r="C22" s="21"/>
      <c r="D22" s="22"/>
      <c r="E22" s="22"/>
      <c r="F22" s="23"/>
      <c r="G22" s="23"/>
      <c r="H22" s="23"/>
      <c r="I22" s="23"/>
      <c r="J22" s="23"/>
      <c r="K22" s="23"/>
      <c r="L22" s="23"/>
    </row>
    <row r="23" spans="1:13" s="24" customFormat="1" ht="13.5" customHeight="1" x14ac:dyDescent="0.2">
      <c r="A23" s="19"/>
      <c r="B23" s="79" t="s">
        <v>19</v>
      </c>
      <c r="C23" s="79"/>
      <c r="D23" s="79"/>
      <c r="E23" s="79"/>
      <c r="F23" s="80"/>
      <c r="G23" s="80"/>
      <c r="H23" s="80"/>
      <c r="I23" s="80"/>
      <c r="J23" s="80"/>
      <c r="K23" s="80"/>
      <c r="L23" s="23" t="s">
        <v>44</v>
      </c>
    </row>
    <row r="24" spans="1:13" s="24" customFormat="1" ht="13.5" customHeight="1" x14ac:dyDescent="0.25">
      <c r="A24" s="19"/>
      <c r="B24" s="20"/>
      <c r="C24" s="21"/>
      <c r="D24" s="22"/>
      <c r="E24" s="22"/>
      <c r="F24" s="23"/>
      <c r="G24" s="23"/>
      <c r="H24" s="23"/>
      <c r="I24" s="23"/>
      <c r="J24" s="23"/>
      <c r="K24" s="23"/>
      <c r="L24" s="23"/>
    </row>
    <row r="25" spans="1:13" s="24" customFormat="1" ht="13.5" customHeight="1" x14ac:dyDescent="0.2">
      <c r="A25" s="19"/>
      <c r="B25" s="81" t="s">
        <v>20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</row>
    <row r="26" spans="1:13" s="4" customFormat="1" ht="13.5" customHeight="1" x14ac:dyDescent="0.2">
      <c r="A26" s="6"/>
      <c r="B26" s="82" t="s">
        <v>21</v>
      </c>
      <c r="C26" s="82"/>
      <c r="D26" s="82"/>
      <c r="E26" s="82"/>
      <c r="F26" s="82"/>
      <c r="G26" s="26" t="s">
        <v>22</v>
      </c>
      <c r="H26" s="83" t="s">
        <v>23</v>
      </c>
      <c r="I26" s="83"/>
      <c r="J26" s="83"/>
      <c r="K26" s="83"/>
      <c r="L26" s="83"/>
      <c r="M26" s="27" t="s">
        <v>22</v>
      </c>
    </row>
    <row r="27" spans="1:13" s="4" customFormat="1" ht="13.5" customHeight="1" x14ac:dyDescent="0.2">
      <c r="A27" s="6"/>
      <c r="B27" s="84"/>
      <c r="C27" s="84"/>
      <c r="D27" s="84"/>
      <c r="E27" s="84"/>
      <c r="F27" s="84"/>
      <c r="G27" s="26"/>
      <c r="H27" s="83">
        <f>M16</f>
        <v>8900000</v>
      </c>
      <c r="I27" s="83"/>
      <c r="J27" s="83"/>
      <c r="K27" s="83"/>
      <c r="L27" s="83"/>
      <c r="M27" s="27"/>
    </row>
    <row r="28" spans="1:13" s="4" customFormat="1" ht="13.5" customHeight="1" x14ac:dyDescent="0.25">
      <c r="A28" s="6"/>
      <c r="B28" s="18"/>
      <c r="C28" s="8"/>
      <c r="D28" s="9"/>
      <c r="E28" s="9"/>
      <c r="F28" s="5"/>
      <c r="G28" s="5"/>
      <c r="H28" s="5"/>
      <c r="I28" s="5"/>
      <c r="J28" s="5"/>
      <c r="K28" s="5"/>
      <c r="L28" s="5"/>
    </row>
    <row r="29" spans="1:13" s="4" customFormat="1" ht="13.5" customHeight="1" x14ac:dyDescent="0.2">
      <c r="A29" s="6"/>
      <c r="B29" s="85" t="s">
        <v>24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</row>
    <row r="30" spans="1:13" s="4" customFormat="1" ht="13.5" customHeight="1" x14ac:dyDescent="0.25">
      <c r="A30" s="6"/>
      <c r="B30" s="17"/>
      <c r="C30" s="8"/>
      <c r="D30" s="9"/>
      <c r="E30" s="9"/>
      <c r="F30" s="5"/>
      <c r="G30" s="5"/>
      <c r="H30" s="5"/>
      <c r="I30" s="5"/>
      <c r="J30" s="5"/>
      <c r="K30" s="5"/>
      <c r="L30" s="5"/>
    </row>
    <row r="31" spans="1:13" s="24" customFormat="1" ht="13.5" customHeight="1" x14ac:dyDescent="0.2">
      <c r="A31" s="19"/>
      <c r="B31" s="86" t="s">
        <v>26</v>
      </c>
      <c r="C31" s="86"/>
      <c r="D31" s="86"/>
      <c r="E31" s="86"/>
      <c r="F31" s="80"/>
      <c r="G31" s="80"/>
      <c r="H31" s="80"/>
      <c r="I31" s="80"/>
      <c r="J31" s="80"/>
      <c r="K31" s="80"/>
      <c r="L31" s="23" t="s">
        <v>45</v>
      </c>
    </row>
    <row r="32" spans="1:13" s="24" customFormat="1" ht="13.5" customHeight="1" x14ac:dyDescent="0.25">
      <c r="A32" s="19"/>
      <c r="B32" s="25"/>
      <c r="C32" s="21"/>
      <c r="D32" s="22"/>
      <c r="E32" s="22"/>
      <c r="F32" s="23"/>
      <c r="G32" s="23"/>
      <c r="H32" s="23"/>
      <c r="I32" s="23"/>
      <c r="J32" s="23"/>
      <c r="K32" s="23"/>
      <c r="L32" s="23"/>
    </row>
    <row r="33" spans="1:12" s="24" customFormat="1" ht="13.5" customHeight="1" x14ac:dyDescent="0.2">
      <c r="A33" s="19"/>
      <c r="B33" s="86" t="s">
        <v>27</v>
      </c>
      <c r="C33" s="86"/>
      <c r="D33" s="86"/>
      <c r="E33" s="86"/>
      <c r="F33" s="80"/>
      <c r="G33" s="80"/>
      <c r="H33" s="80"/>
      <c r="I33" s="80"/>
      <c r="J33" s="80"/>
      <c r="K33" s="80"/>
      <c r="L33" s="23" t="s">
        <v>25</v>
      </c>
    </row>
    <row r="34" spans="1:12" s="24" customFormat="1" ht="13.5" customHeight="1" x14ac:dyDescent="0.25">
      <c r="A34" s="19"/>
      <c r="B34" s="25"/>
      <c r="C34" s="21"/>
      <c r="D34" s="22"/>
      <c r="E34" s="22"/>
      <c r="F34" s="23"/>
      <c r="G34" s="23"/>
      <c r="H34" s="23"/>
      <c r="I34" s="23"/>
      <c r="J34" s="23"/>
      <c r="K34" s="23"/>
      <c r="L34" s="23"/>
    </row>
    <row r="35" spans="1:12" s="4" customFormat="1" ht="13.5" customHeight="1" x14ac:dyDescent="0.25">
      <c r="A35" s="6"/>
      <c r="B35" s="18"/>
      <c r="C35" s="8"/>
      <c r="D35" s="9"/>
      <c r="E35" s="9"/>
      <c r="F35" s="5"/>
      <c r="G35" s="5"/>
      <c r="H35" s="5"/>
      <c r="I35" s="5"/>
      <c r="J35" s="5"/>
      <c r="K35" s="5"/>
      <c r="L35" s="5"/>
    </row>
    <row r="36" spans="1:12" s="4" customFormat="1" ht="13.5" customHeight="1" x14ac:dyDescent="0.25">
      <c r="A36" s="6"/>
      <c r="B36" s="17"/>
      <c r="C36" s="8"/>
      <c r="D36" s="9"/>
      <c r="E36" s="9"/>
      <c r="F36" s="5"/>
      <c r="G36" s="5"/>
      <c r="H36" s="5"/>
      <c r="I36" s="5"/>
      <c r="J36" s="5"/>
      <c r="K36" s="5"/>
      <c r="L36" s="5"/>
    </row>
    <row r="37" spans="1:12" x14ac:dyDescent="0.2">
      <c r="A37" s="6"/>
    </row>
    <row r="38" spans="1:12" x14ac:dyDescent="0.2">
      <c r="A38" s="6"/>
    </row>
    <row r="39" spans="1:12" x14ac:dyDescent="0.2">
      <c r="A39" s="6"/>
    </row>
    <row r="40" spans="1:12" x14ac:dyDescent="0.2">
      <c r="A40" s="6"/>
    </row>
    <row r="41" spans="1:12" x14ac:dyDescent="0.2">
      <c r="A41" s="6"/>
    </row>
    <row r="42" spans="1:12" x14ac:dyDescent="0.2">
      <c r="A42" s="6"/>
    </row>
    <row r="43" spans="1:12" x14ac:dyDescent="0.2">
      <c r="A43" s="6"/>
    </row>
    <row r="44" spans="1:12" x14ac:dyDescent="0.2">
      <c r="A44" s="6"/>
    </row>
    <row r="45" spans="1:12" x14ac:dyDescent="0.2">
      <c r="A45" s="6"/>
    </row>
    <row r="46" spans="1:12" x14ac:dyDescent="0.2">
      <c r="A46" s="6"/>
    </row>
    <row r="47" spans="1:12" x14ac:dyDescent="0.2">
      <c r="A47" s="6"/>
    </row>
    <row r="48" spans="1:12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  <row r="672" spans="1:1" x14ac:dyDescent="0.2">
      <c r="A672" s="6"/>
    </row>
    <row r="673" spans="1:1" x14ac:dyDescent="0.2">
      <c r="A673" s="6"/>
    </row>
    <row r="674" spans="1:1" x14ac:dyDescent="0.2">
      <c r="A674" s="6"/>
    </row>
    <row r="675" spans="1:1" x14ac:dyDescent="0.2">
      <c r="A675" s="6"/>
    </row>
    <row r="676" spans="1:1" x14ac:dyDescent="0.2">
      <c r="A676" s="6"/>
    </row>
    <row r="677" spans="1:1" x14ac:dyDescent="0.2">
      <c r="A677" s="6"/>
    </row>
    <row r="678" spans="1:1" x14ac:dyDescent="0.2">
      <c r="A678" s="6"/>
    </row>
    <row r="679" spans="1:1" x14ac:dyDescent="0.2">
      <c r="A679" s="6"/>
    </row>
    <row r="680" spans="1:1" x14ac:dyDescent="0.2">
      <c r="A680" s="6"/>
    </row>
    <row r="681" spans="1:1" x14ac:dyDescent="0.2">
      <c r="A681" s="6"/>
    </row>
    <row r="682" spans="1:1" x14ac:dyDescent="0.2">
      <c r="A682" s="6"/>
    </row>
    <row r="683" spans="1:1" x14ac:dyDescent="0.2">
      <c r="A683" s="6"/>
    </row>
    <row r="684" spans="1:1" x14ac:dyDescent="0.2">
      <c r="A684" s="6"/>
    </row>
    <row r="685" spans="1:1" x14ac:dyDescent="0.2">
      <c r="A685" s="6"/>
    </row>
    <row r="686" spans="1:1" x14ac:dyDescent="0.2">
      <c r="A686" s="6"/>
    </row>
    <row r="687" spans="1:1" x14ac:dyDescent="0.2">
      <c r="A687" s="6"/>
    </row>
    <row r="688" spans="1:1" x14ac:dyDescent="0.2">
      <c r="A688" s="6"/>
    </row>
    <row r="689" spans="1:1" x14ac:dyDescent="0.2">
      <c r="A689" s="6"/>
    </row>
    <row r="690" spans="1:1" x14ac:dyDescent="0.2">
      <c r="A690" s="6"/>
    </row>
    <row r="691" spans="1:1" x14ac:dyDescent="0.2">
      <c r="A691" s="6"/>
    </row>
    <row r="692" spans="1:1" x14ac:dyDescent="0.2">
      <c r="A692" s="6"/>
    </row>
    <row r="693" spans="1:1" x14ac:dyDescent="0.2">
      <c r="A693" s="6"/>
    </row>
    <row r="694" spans="1:1" x14ac:dyDescent="0.2">
      <c r="A694" s="6"/>
    </row>
  </sheetData>
  <sheetProtection formatCells="0" formatColumns="0" formatRows="0" insertColumns="0" insertRows="0" insertHyperlinks="0" deleteColumns="0" deleteRows="0" sort="0" autoFilter="0" pivotTables="0"/>
  <sortState ref="B1:G94">
    <sortCondition ref="B1"/>
  </sortState>
  <mergeCells count="39">
    <mergeCell ref="B27:F27"/>
    <mergeCell ref="H27:L27"/>
    <mergeCell ref="B29:L29"/>
    <mergeCell ref="B31:E31"/>
    <mergeCell ref="B33:E33"/>
    <mergeCell ref="F31:K31"/>
    <mergeCell ref="F33:K33"/>
    <mergeCell ref="B23:E23"/>
    <mergeCell ref="F23:K23"/>
    <mergeCell ref="B25:L25"/>
    <mergeCell ref="B26:F26"/>
    <mergeCell ref="H26:L26"/>
    <mergeCell ref="A2:M2"/>
    <mergeCell ref="A3:M3"/>
    <mergeCell ref="A4:M4"/>
    <mergeCell ref="K5:K7"/>
    <mergeCell ref="A5:A7"/>
    <mergeCell ref="B5:B7"/>
    <mergeCell ref="C5:C7"/>
    <mergeCell ref="D5:D7"/>
    <mergeCell ref="L5:L7"/>
    <mergeCell ref="M5:M7"/>
    <mergeCell ref="E5:E7"/>
    <mergeCell ref="F5:I5"/>
    <mergeCell ref="F6:F7"/>
    <mergeCell ref="G6:G7"/>
    <mergeCell ref="I6:I7"/>
    <mergeCell ref="J5:J7"/>
    <mergeCell ref="H6:H7"/>
    <mergeCell ref="C21:K21"/>
    <mergeCell ref="L21:M21"/>
    <mergeCell ref="C17:K17"/>
    <mergeCell ref="L17:M17"/>
    <mergeCell ref="C18:K18"/>
    <mergeCell ref="L18:M18"/>
    <mergeCell ref="C19:K19"/>
    <mergeCell ref="L19:M19"/>
    <mergeCell ref="C20:K20"/>
    <mergeCell ref="L20:M20"/>
  </mergeCells>
  <pageMargins left="0.7" right="0.7" top="0.75" bottom="0.75" header="0.3" footer="0.3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МЦ</vt:lpstr>
      <vt:lpstr>МЦ!Область_печати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Соловьёв Сергей Геннадьевич</cp:lastModifiedBy>
  <cp:lastPrinted>2020-10-26T12:52:26Z</cp:lastPrinted>
  <dcterms:created xsi:type="dcterms:W3CDTF">2014-07-28T08:40:21Z</dcterms:created>
  <dcterms:modified xsi:type="dcterms:W3CDTF">2026-06-26T07:10:31Z</dcterms:modified>
</cp:coreProperties>
</file>